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4519"/>
</workbook>
</file>

<file path=xl/calcChain.xml><?xml version="1.0" encoding="utf-8"?>
<calcChain xmlns="http://schemas.openxmlformats.org/spreadsheetml/2006/main">
  <c r="D21" i="1"/>
  <c r="D16"/>
  <c r="D9"/>
  <c r="D31" l="1"/>
</calcChain>
</file>

<file path=xl/sharedStrings.xml><?xml version="1.0" encoding="utf-8"?>
<sst xmlns="http://schemas.openxmlformats.org/spreadsheetml/2006/main" count="47" uniqueCount="45">
  <si>
    <t xml:space="preserve">к  решению </t>
  </si>
  <si>
    <t>Наименование администратора и источника дохода</t>
  </si>
  <si>
    <t>Код бюджетной классификации Российской Федерации</t>
  </si>
  <si>
    <t>182 0 00 00000 00 0000 000</t>
  </si>
  <si>
    <t xml:space="preserve"> 182 1 01 02010 01 0000 110</t>
  </si>
  <si>
    <t xml:space="preserve"> 182 1 01 02030 01 0000 110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</si>
  <si>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</si>
  <si>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</si>
  <si>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</si>
  <si>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</si>
  <si>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</si>
  <si>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</si>
  <si>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>182 1 06 01030 10 0000 110</t>
  </si>
  <si>
    <t>182 1 06 06033 10 0000 110</t>
  </si>
  <si>
    <t>182 1 06 06043 10 0000 110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</si>
  <si>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</si>
  <si>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</si>
  <si>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учреждений).</t>
  </si>
  <si>
    <t>115  111 05025 10 0000 120</t>
  </si>
  <si>
    <t>Приложение №2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</si>
  <si>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</si>
  <si>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182 1 08 04020 01 0000 110</t>
  </si>
  <si>
    <t>Субвенции бюджетам сельских поселений на выполнение передаваемых полномочий субъектов Российской Федерации</t>
  </si>
  <si>
    <t>115 2 02 40014 10 0000 150</t>
  </si>
  <si>
    <t>115 2 02 4999910 0000 150</t>
  </si>
  <si>
    <t>115 2 02 30024 10 0000 150</t>
  </si>
  <si>
    <t>115 2 02 35118 10 0000 150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</si>
  <si>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</si>
  <si>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</si>
  <si>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</si>
  <si>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115 114 06025 10 0000 430</t>
  </si>
  <si>
    <t>Исполнено, руб.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</si>
  <si>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</si>
  <si>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</si>
  <si>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расположенном в границах  сельских поселений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</si>
  <si>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на совершение нотариальных действий</t>
  </si>
  <si>
    <t>"Об исполнении  бюджета МО "Никольское" за 2020 год"</t>
  </si>
  <si>
    <t>115 2 02 16001 10 0000 150</t>
  </si>
  <si>
    <t>Субсидии бюджетам сельских поселиний из местных бюджетов</t>
  </si>
  <si>
    <t>115 2 02 29900 10 0000 150</t>
  </si>
  <si>
    <t>Прочие неналоговые доходы бюджетов сельских поселений</t>
  </si>
  <si>
    <t>115 117 05050  10  0000  180</t>
  </si>
  <si>
    <t>Отчет об исполнении бюджета муниципального образования "Никольское" за  2020 год по доходам бюджета по кодам классификации доходов бюджетов</t>
  </si>
  <si>
    <t>Дотации   бюджетам   сельских поселений  на  выравнивание бюджетной обеспеченности из бюджетов муниципальных районов</t>
  </si>
  <si>
    <t>от  "16  " июня           2021г.  №118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</si>
</sst>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6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9"/>
      <color rgb="FF000000"/>
      <name val="Arial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shrinkToFit="1"/>
    </xf>
    <xf numFmtId="2" fontId="13" fillId="0" borderId="1" xfId="0" applyNumberFormat="1" applyFont="1" applyBorder="1" applyAlignment="1">
      <alignment horizontal="right" wrapText="1"/>
    </xf>
    <xf numFmtId="2" fontId="1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/>
    </xf>
    <xf numFmtId="164" fontId="15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1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vertical="top"/>
    </xf>
    <xf numFmtId="2" fontId="0" fillId="0" borderId="2" xfId="0" applyNumberFormat="1" applyBorder="1" applyAlignment="1">
      <alignment horizontal="center"/>
    </xf>
    <xf numFmtId="0" fontId="2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abSelected="1" topLeftCell="A14" workbookViewId="0">
      <selection activeCell="E7" sqref="E7"/>
    </sheetView>
  </sheetViews>
  <sheetFormatPr defaultRowHeight="12"/>
  <cols>
    <col min="1" max="1" width="60" style="3" customWidth="1"/>
    <col min="2" max="2" width="25" style="3" customWidth="1"/>
    <col min="3" max="3" width="0.42578125" style="3" hidden="1" customWidth="1"/>
    <col min="4" max="4" width="13.28515625" style="3" customWidth="1"/>
    <col min="5" max="5" width="17.28515625" style="3" customWidth="1"/>
    <col min="6" max="16384" width="9.140625" style="3"/>
  </cols>
  <sheetData>
    <row r="1" spans="1:5">
      <c r="A1" s="53" t="s">
        <v>19</v>
      </c>
      <c r="B1" s="53"/>
      <c r="C1" s="53"/>
      <c r="D1" s="53"/>
    </row>
    <row r="2" spans="1:5">
      <c r="A2" s="4"/>
      <c r="B2" s="4"/>
      <c r="C2" s="4"/>
      <c r="D2" s="2" t="s">
        <v>0</v>
      </c>
    </row>
    <row r="3" spans="1:5">
      <c r="A3" s="54" t="s">
        <v>36</v>
      </c>
      <c r="B3" s="54"/>
      <c r="C3" s="54"/>
      <c r="D3" s="54"/>
    </row>
    <row r="4" spans="1:5">
      <c r="A4" s="55" t="s">
        <v>44</v>
      </c>
      <c r="B4" s="55"/>
      <c r="C4" s="55"/>
      <c r="D4" s="55"/>
    </row>
    <row r="5" spans="1:5">
      <c r="A5" s="5"/>
      <c r="B5" s="5"/>
      <c r="C5" s="23"/>
      <c r="D5" s="6"/>
    </row>
    <row r="6" spans="1:5" ht="36" customHeight="1">
      <c r="A6" s="56" t="s">
        <v>42</v>
      </c>
      <c r="B6" s="56"/>
      <c r="C6" s="56"/>
      <c r="D6" s="56"/>
    </row>
    <row r="7" spans="1:5" ht="36">
      <c r="A7" s="1" t="s">
        <v>1</v>
      </c>
      <c r="B7" s="1" t="s">
        <v>2</v>
      </c>
      <c r="C7" s="1"/>
      <c r="D7" s="7" t="s">
        <v>31</v>
      </c>
    </row>
    <row r="8" spans="1:5">
      <c r="A8" s="8">
        <v>1</v>
      </c>
      <c r="B8" s="8">
        <v>2</v>
      </c>
      <c r="C8" s="8"/>
      <c r="D8" s="9">
        <v>3</v>
      </c>
    </row>
    <row r="9" spans="1:5" ht="12.75">
      <c r="A9" s="19" t="s">
        <v>10</v>
      </c>
      <c r="B9" s="29" t="s">
        <v>11</v>
      </c>
      <c r="C9" s="13"/>
      <c r="D9" s="48">
        <f>SUM(D10:D14)+D15</f>
        <v>9189119</v>
      </c>
      <c r="E9" s="20"/>
    </row>
    <row r="10" spans="1:5" ht="29.25" customHeight="1">
      <c r="A10" s="37" t="s">
        <v>43</v>
      </c>
      <c r="B10" s="43" t="s">
        <v>37</v>
      </c>
      <c r="C10" s="15"/>
      <c r="D10" s="24">
        <v>214900</v>
      </c>
    </row>
    <row r="11" spans="1:5" ht="55.5" customHeight="1">
      <c r="A11" s="38" t="s">
        <v>15</v>
      </c>
      <c r="B11" s="26" t="s">
        <v>23</v>
      </c>
      <c r="C11" s="27"/>
      <c r="D11" s="45">
        <v>3357715</v>
      </c>
    </row>
    <row r="12" spans="1:5" ht="24">
      <c r="A12" s="39" t="s">
        <v>16</v>
      </c>
      <c r="B12" s="26" t="s">
        <v>24</v>
      </c>
      <c r="C12" s="28"/>
      <c r="D12" s="46">
        <v>2754404</v>
      </c>
    </row>
    <row r="13" spans="1:5" ht="36">
      <c r="A13" s="10" t="s">
        <v>20</v>
      </c>
      <c r="B13" s="30" t="s">
        <v>26</v>
      </c>
      <c r="C13" s="27"/>
      <c r="D13" s="45">
        <v>121200</v>
      </c>
    </row>
    <row r="14" spans="1:5" ht="24">
      <c r="A14" s="10" t="s">
        <v>22</v>
      </c>
      <c r="B14" s="31" t="s">
        <v>25</v>
      </c>
      <c r="C14" s="27"/>
      <c r="D14" s="45">
        <v>62500</v>
      </c>
    </row>
    <row r="15" spans="1:5" ht="35.25" customHeight="1">
      <c r="A15" s="14" t="s">
        <v>38</v>
      </c>
      <c r="B15" s="31" t="s">
        <v>39</v>
      </c>
      <c r="C15" s="27"/>
      <c r="D15" s="45">
        <v>2678400</v>
      </c>
    </row>
    <row r="16" spans="1:5" ht="18.75" customHeight="1">
      <c r="A16" s="19" t="s">
        <v>10</v>
      </c>
      <c r="B16" s="32" t="s">
        <v>11</v>
      </c>
      <c r="C16" s="44"/>
      <c r="D16" s="47">
        <f>D17+D18+D19+D20</f>
        <v>88091.92</v>
      </c>
    </row>
    <row r="17" spans="1:4" ht="57.75" customHeight="1">
      <c r="A17" s="42" t="s">
        <v>17</v>
      </c>
      <c r="B17" s="25" t="s">
        <v>18</v>
      </c>
      <c r="C17" s="15"/>
      <c r="D17" s="24">
        <v>10789.39</v>
      </c>
    </row>
    <row r="18" spans="1:4" ht="60" customHeight="1">
      <c r="A18" s="51" t="s">
        <v>27</v>
      </c>
      <c r="B18" s="43" t="s">
        <v>28</v>
      </c>
      <c r="C18" s="15"/>
      <c r="D18" s="24">
        <v>6838.26</v>
      </c>
    </row>
    <row r="19" spans="1:4" ht="35.25" customHeight="1">
      <c r="A19" s="52" t="s">
        <v>29</v>
      </c>
      <c r="B19" s="25" t="s">
        <v>30</v>
      </c>
      <c r="C19" s="15"/>
      <c r="D19" s="24">
        <v>4464.2700000000004</v>
      </c>
    </row>
    <row r="20" spans="1:4" ht="35.25" customHeight="1">
      <c r="A20" s="52" t="s">
        <v>40</v>
      </c>
      <c r="B20" s="50" t="s">
        <v>41</v>
      </c>
      <c r="C20" s="15"/>
      <c r="D20" s="24">
        <v>66000</v>
      </c>
    </row>
    <row r="21" spans="1:4" ht="13.5" customHeight="1">
      <c r="A21" s="12" t="s">
        <v>7</v>
      </c>
      <c r="B21" s="29" t="s">
        <v>3</v>
      </c>
      <c r="C21" s="13"/>
      <c r="D21" s="48">
        <f>SUM(D22:D29)</f>
        <v>1411518.81</v>
      </c>
    </row>
    <row r="22" spans="1:4" ht="50.25" customHeight="1">
      <c r="A22" s="14" t="s">
        <v>8</v>
      </c>
      <c r="B22" s="33" t="s">
        <v>4</v>
      </c>
      <c r="C22" s="15"/>
      <c r="D22" s="24">
        <v>182653.1</v>
      </c>
    </row>
    <row r="23" spans="1:4" ht="36">
      <c r="A23" s="14" t="s">
        <v>9</v>
      </c>
      <c r="B23" s="33" t="s">
        <v>5</v>
      </c>
      <c r="C23" s="24"/>
      <c r="D23" s="24">
        <v>173.12</v>
      </c>
    </row>
    <row r="24" spans="1:4" ht="0.75" customHeight="1" thickBot="1">
      <c r="A24" s="21"/>
      <c r="B24" s="34"/>
      <c r="C24" s="15"/>
      <c r="D24" s="24"/>
    </row>
    <row r="25" spans="1:4" ht="45.75" hidden="1" customHeight="1" thickBot="1">
      <c r="A25" s="22"/>
      <c r="B25" s="34"/>
      <c r="C25" s="15"/>
      <c r="D25" s="24"/>
    </row>
    <row r="26" spans="1:4" ht="24">
      <c r="A26" s="36" t="s">
        <v>34</v>
      </c>
      <c r="B26" s="35" t="s">
        <v>13</v>
      </c>
      <c r="C26" s="15"/>
      <c r="D26" s="24">
        <v>37996.910000000003</v>
      </c>
    </row>
    <row r="27" spans="1:4" ht="24">
      <c r="A27" s="41" t="s">
        <v>32</v>
      </c>
      <c r="B27" s="35" t="s">
        <v>14</v>
      </c>
      <c r="C27" s="15"/>
      <c r="D27" s="24">
        <v>852780.97</v>
      </c>
    </row>
    <row r="28" spans="1:4" ht="39" customHeight="1">
      <c r="A28" s="40" t="s">
        <v>33</v>
      </c>
      <c r="B28" s="35" t="s">
        <v>12</v>
      </c>
      <c r="C28" s="15"/>
      <c r="D28" s="24">
        <v>334064.71000000002</v>
      </c>
    </row>
    <row r="29" spans="1:4" ht="48">
      <c r="A29" s="40" t="s">
        <v>35</v>
      </c>
      <c r="B29" s="35" t="s">
        <v>21</v>
      </c>
      <c r="C29" s="15"/>
      <c r="D29" s="24">
        <v>3850</v>
      </c>
    </row>
    <row r="30" spans="1:4" hidden="1">
      <c r="A30" s="10"/>
      <c r="B30" s="11"/>
      <c r="C30" s="11"/>
      <c r="D30" s="24"/>
    </row>
    <row r="31" spans="1:4">
      <c r="A31" s="16" t="s">
        <v>6</v>
      </c>
      <c r="B31" s="17"/>
      <c r="C31" s="18"/>
      <c r="D31" s="49">
        <f>D9+D16+D21</f>
        <v>10688729.73</v>
      </c>
    </row>
  </sheetData>
  <mergeCells count="4">
    <mergeCell ref="A1:D1"/>
    <mergeCell ref="A3:D3"/>
    <mergeCell ref="A4:D4"/>
    <mergeCell ref="A6:D6"/>
  </mergeCells>
  <phoneticPr fontId="0" type="noConversion"/>
  <pageMargins left="0.75" right="0.41" top="0.49" bottom="0.16" header="0.19" footer="0.2"/>
  <pageSetup paperSize="9" scale="94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2021-06-17T11:16:58Z</cp:lastPrinted>
  <dcterms:created xsi:type="dcterms:W3CDTF">2010-04-02T11:32:32Z</dcterms:created>
  <dcterms:modified xsi:type="dcterms:W3CDTF">2021-06-17T11:17:31Z</dcterms:modified>
</cp:coreProperties>
</file>